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tiff" ContentType="image/tif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PACITACION 2023\Formatos 2023\EJE 3\"/>
    </mc:Choice>
  </mc:AlternateContent>
  <bookViews>
    <workbookView xWindow="-120" yWindow="-120" windowWidth="29040" windowHeight="15840"/>
  </bookViews>
  <sheets>
    <sheet name="CEDULA EJE 3 T1" sheetId="6" r:id="rId1"/>
  </sheets>
  <definedNames>
    <definedName name="_xlnm.Print_Area" localSheetId="0">'CEDULA EJE 3 T1'!$D$3:$R$28</definedName>
    <definedName name="_xlnm.Print_Titles" localSheetId="0">'CEDULA EJE 3 T1'!$3:$12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" i="6" l="1"/>
  <c r="H19" i="6"/>
  <c r="H17" i="6"/>
  <c r="H15" i="6"/>
  <c r="O15" i="6" s="1"/>
  <c r="O21" i="6"/>
  <c r="N21" i="6"/>
  <c r="O19" i="6"/>
  <c r="N19" i="6"/>
  <c r="O17" i="6"/>
  <c r="N17" i="6"/>
  <c r="N15" i="6"/>
  <c r="O13" i="6"/>
  <c r="N13" i="6"/>
</calcChain>
</file>

<file path=xl/sharedStrings.xml><?xml version="1.0" encoding="utf-8"?>
<sst xmlns="http://schemas.openxmlformats.org/spreadsheetml/2006/main" count="68" uniqueCount="33">
  <si>
    <t>CÉDULA DE AVANCE DE CUMPLIMIENTO DE LOS OBJETIVOS Y METAS</t>
  </si>
  <si>
    <t>MUNICIPIO DE BENITO JUÁREZ QUINTANA ROO</t>
  </si>
  <si>
    <t>NIVEL MIR CON RESUMEN
 NARRATIVO</t>
  </si>
  <si>
    <t>NOMBRE DEL
 INDICADOR</t>
  </si>
  <si>
    <t>FRECUENCIA DE
 MEDICIÓN</t>
  </si>
  <si>
    <t>METAS-AVANCE</t>
  </si>
  <si>
    <t>JUSTIFICACIONES</t>
  </si>
  <si>
    <t>META ANUAL
 PROGRAMADA</t>
  </si>
  <si>
    <t>ACUMULABLE
SI/NO</t>
  </si>
  <si>
    <t>PROGRAMADO Y REALIZADO EN EL PERIODO</t>
  </si>
  <si>
    <t>AVANCE DE LA META PROGRAMADA</t>
  </si>
  <si>
    <t>1er
TRIM</t>
  </si>
  <si>
    <t>2do
TRIM</t>
  </si>
  <si>
    <t>3er
TRIM</t>
  </si>
  <si>
    <t>4to
TRIM</t>
  </si>
  <si>
    <t>TRIM</t>
  </si>
  <si>
    <t>ANUAL</t>
  </si>
  <si>
    <r>
      <rPr>
        <b/>
        <sz val="11"/>
        <color theme="1"/>
        <rFont val="Calibri"/>
        <family val="2"/>
        <scheme val="minor"/>
      </rPr>
      <t>F. 3.XX.1:</t>
    </r>
    <r>
      <rPr>
        <sz val="11"/>
        <color theme="1"/>
        <rFont val="Calibri"/>
        <family val="2"/>
        <scheme val="minor"/>
      </rPr>
      <t xml:space="preserve"> Contribuir a garantizar la preservación de la riqueza natural única que tiene nuestro municipio mediante un crecimiento ordenado, sostenible y con responsabilidad compartida mediante…</t>
    </r>
  </si>
  <si>
    <r>
      <rPr>
        <b/>
        <sz val="11"/>
        <color theme="1"/>
        <rFont val="Calibri"/>
        <family val="2"/>
        <scheme val="minor"/>
      </rPr>
      <t>IMSMA:</t>
    </r>
    <r>
      <rPr>
        <sz val="11"/>
        <color theme="1"/>
        <rFont val="Calibri"/>
        <family val="2"/>
        <scheme val="minor"/>
      </rPr>
      <t xml:space="preserve"> Índice del Manejo Sustentable del Medio Ambiente. </t>
    </r>
  </si>
  <si>
    <t>Bienal</t>
  </si>
  <si>
    <t>NO</t>
  </si>
  <si>
    <t>-</t>
  </si>
  <si>
    <t>C</t>
  </si>
  <si>
    <t>A</t>
  </si>
  <si>
    <t>ELABORÓ</t>
  </si>
  <si>
    <t>AUTORIZÓ</t>
  </si>
  <si>
    <t>Ascendente
Regular</t>
  </si>
  <si>
    <t xml:space="preserve">PROGRAMA PRESUPUESTARIO ANUAL: </t>
  </si>
  <si>
    <t>SENTIDO DEL INDICADOR 
( ascendente, descendente, regular o nominal)</t>
  </si>
  <si>
    <t>PERÍODO QUE SE INFORMA: DEL 1 DE ENERO AL 31 DE MARZO 2023</t>
  </si>
  <si>
    <t>P.</t>
  </si>
  <si>
    <t>REVISÓ
Mtro. Enrique E. Encalada Sánchez
Dirección de Planeación de la DGPM</t>
  </si>
  <si>
    <r>
      <rPr>
        <b/>
        <sz val="11"/>
        <color theme="1"/>
        <rFont val="Calibri"/>
        <family val="2"/>
        <scheme val="minor"/>
      </rPr>
      <t xml:space="preserve">Meta Trimestral: </t>
    </r>
    <r>
      <rPr>
        <sz val="11"/>
        <color theme="1"/>
        <rFont val="Calibri"/>
        <family val="2"/>
        <scheme val="minor"/>
      </rPr>
      <t>El Instituto Mexicano para la Competitividad A. C. IMCO actualiza y publica los índices y subíndices cada dos años.</t>
    </r>
    <r>
      <rPr>
        <b/>
        <sz val="11"/>
        <color theme="1"/>
        <rFont val="Calibri"/>
        <family val="2"/>
        <scheme val="minor"/>
      </rPr>
      <t>El índice obtuvo 47 puntos en 2022.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Meta Anual: </t>
    </r>
    <r>
      <rPr>
        <sz val="11"/>
        <color theme="1"/>
        <rFont val="Calibri"/>
        <family val="2"/>
        <scheme val="minor"/>
      </rPr>
      <t xml:space="preserve">De acuerdo a la Guía para la integración y rendición de los informes de avance de gestión financiera y de la información para la planeación de la fiscalización de la cuenta pública que emite la ASEQROO para el ejercicio fiscal 2023, para </t>
    </r>
    <r>
      <rPr>
        <b/>
        <sz val="11"/>
        <color theme="1"/>
        <rFont val="Calibri"/>
        <family val="2"/>
        <scheme val="minor"/>
      </rPr>
      <t>indicadores NO acumulativos</t>
    </r>
    <r>
      <rPr>
        <sz val="11"/>
        <color theme="1"/>
        <rFont val="Calibri"/>
        <family val="2"/>
        <scheme val="minor"/>
      </rPr>
      <t>, se registra en el avance de la meta anual programada,</t>
    </r>
    <r>
      <rPr>
        <b/>
        <sz val="11"/>
        <color theme="1"/>
        <rFont val="Calibri"/>
        <family val="2"/>
        <scheme val="minor"/>
      </rPr>
      <t xml:space="preserve"> el promedio de los porcentajes de cumplimiento alcanzados</t>
    </r>
    <r>
      <rPr>
        <sz val="11"/>
        <color theme="1"/>
        <rFont val="Calibri"/>
        <family val="2"/>
        <scheme val="minor"/>
      </rPr>
      <t>. Pag 23 https://www.aseqroo.mx/MARCO_JURIDICO/2023/Guias/GUIA%202023.pdf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</si>
</sst>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2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AB91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59999389629810485"/>
        <bgColor indexed="64"/>
      </patternFill>
    </fill>
  </fills>
  <borders count="6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medium">
        <color indexed="64"/>
      </left>
      <right style="dotted">
        <color indexed="64"/>
      </right>
      <top/>
      <bottom/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ashed">
        <color indexed="64"/>
      </right>
      <top style="dotted">
        <color indexed="64"/>
      </top>
      <bottom/>
      <diagonal/>
    </border>
    <border>
      <left style="medium">
        <color indexed="64"/>
      </left>
      <right style="dashed">
        <color indexed="64"/>
      </right>
      <top/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 style="dotted">
        <color indexed="64"/>
      </right>
      <top/>
      <bottom style="medium">
        <color indexed="64"/>
      </bottom>
      <diagonal/>
    </border>
    <border>
      <left style="dotted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 style="dashed">
        <color theme="1"/>
      </bottom>
      <diagonal/>
    </border>
    <border>
      <left style="dashed">
        <color theme="1"/>
      </left>
      <right style="dashed">
        <color theme="1"/>
      </right>
      <top/>
      <bottom style="dashed">
        <color theme="1"/>
      </bottom>
      <diagonal/>
    </border>
    <border>
      <left style="dashed">
        <color theme="1"/>
      </left>
      <right style="dashed">
        <color theme="1"/>
      </right>
      <top style="dashed">
        <color theme="1"/>
      </top>
      <bottom/>
      <diagonal/>
    </border>
    <border>
      <left/>
      <right/>
      <top style="dashed">
        <color theme="1"/>
      </top>
      <bottom/>
      <diagonal/>
    </border>
    <border>
      <left/>
      <right/>
      <top/>
      <bottom style="dashed">
        <color theme="1"/>
      </bottom>
      <diagonal/>
    </border>
    <border>
      <left style="medium">
        <color indexed="64"/>
      </left>
      <right style="dashed">
        <color theme="1"/>
      </right>
      <top style="dashed">
        <color indexed="64"/>
      </top>
      <bottom/>
      <diagonal/>
    </border>
    <border>
      <left/>
      <right style="medium">
        <color indexed="64"/>
      </right>
      <top style="dashed">
        <color theme="1"/>
      </top>
      <bottom/>
      <diagonal/>
    </border>
    <border>
      <left style="medium">
        <color indexed="64"/>
      </left>
      <right style="dashed">
        <color theme="1"/>
      </right>
      <top/>
      <bottom style="dashed">
        <color theme="1"/>
      </bottom>
      <diagonal/>
    </border>
    <border>
      <left/>
      <right style="medium">
        <color indexed="64"/>
      </right>
      <top/>
      <bottom style="dashed">
        <color theme="1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 style="dashed">
        <color theme="1"/>
      </left>
      <right/>
      <top style="dashed">
        <color theme="1"/>
      </top>
      <bottom style="dashed">
        <color theme="1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dotted">
        <color indexed="64"/>
      </bottom>
      <diagonal/>
    </border>
    <border>
      <left style="thin">
        <color indexed="64"/>
      </left>
      <right style="dotted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108">
    <xf numFmtId="0" fontId="0" fillId="0" borderId="0" xfId="0"/>
    <xf numFmtId="0" fontId="0" fillId="0" borderId="13" xfId="0" applyBorder="1"/>
    <xf numFmtId="0" fontId="0" fillId="0" borderId="1" xfId="0" applyBorder="1"/>
    <xf numFmtId="0" fontId="0" fillId="0" borderId="4" xfId="0" applyBorder="1"/>
    <xf numFmtId="0" fontId="0" fillId="0" borderId="14" xfId="0" applyBorder="1"/>
    <xf numFmtId="0" fontId="0" fillId="0" borderId="5" xfId="0" applyBorder="1"/>
    <xf numFmtId="10" fontId="0" fillId="0" borderId="0" xfId="0" applyNumberFormat="1"/>
    <xf numFmtId="0" fontId="6" fillId="2" borderId="15" xfId="0" applyFont="1" applyFill="1" applyBorder="1" applyAlignment="1">
      <alignment horizontal="center" vertical="center" wrapText="1"/>
    </xf>
    <xf numFmtId="9" fontId="4" fillId="3" borderId="16" xfId="2" applyFont="1" applyFill="1" applyBorder="1" applyAlignment="1">
      <alignment horizontal="center" vertical="center" wrapText="1"/>
    </xf>
    <xf numFmtId="1" fontId="4" fillId="3" borderId="21" xfId="2" applyNumberFormat="1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4" fillId="2" borderId="16" xfId="2" applyNumberFormat="1" applyFont="1" applyFill="1" applyBorder="1" applyAlignment="1">
      <alignment horizontal="center" vertical="center"/>
    </xf>
    <xf numFmtId="0" fontId="4" fillId="3" borderId="16" xfId="1" applyNumberFormat="1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0" fontId="8" fillId="4" borderId="46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0" fillId="0" borderId="0" xfId="0" applyAlignment="1">
      <alignment vertical="center"/>
    </xf>
    <xf numFmtId="0" fontId="4" fillId="3" borderId="43" xfId="0" applyFont="1" applyFill="1" applyBorder="1" applyAlignment="1">
      <alignment horizontal="center" vertical="center" wrapText="1"/>
    </xf>
    <xf numFmtId="0" fontId="4" fillId="3" borderId="29" xfId="0" applyFont="1" applyFill="1" applyBorder="1" applyAlignment="1">
      <alignment horizontal="center" vertical="center" wrapText="1"/>
    </xf>
    <xf numFmtId="9" fontId="4" fillId="3" borderId="58" xfId="2" applyFont="1" applyFill="1" applyBorder="1" applyAlignment="1">
      <alignment horizontal="center" vertical="center" wrapText="1"/>
    </xf>
    <xf numFmtId="1" fontId="4" fillId="3" borderId="29" xfId="2" applyNumberFormat="1" applyFont="1" applyFill="1" applyBorder="1" applyAlignment="1">
      <alignment horizontal="center" vertical="center" wrapText="1"/>
    </xf>
    <xf numFmtId="0" fontId="4" fillId="2" borderId="58" xfId="2" applyNumberFormat="1" applyFont="1" applyFill="1" applyBorder="1" applyAlignment="1">
      <alignment horizontal="center" vertical="center"/>
    </xf>
    <xf numFmtId="0" fontId="8" fillId="4" borderId="59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11" fillId="3" borderId="56" xfId="0" applyNumberFormat="1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left" vertical="center" wrapText="1"/>
    </xf>
    <xf numFmtId="0" fontId="6" fillId="3" borderId="41" xfId="0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top" wrapText="1"/>
    </xf>
    <xf numFmtId="0" fontId="4" fillId="3" borderId="20" xfId="0" applyFont="1" applyFill="1" applyBorder="1" applyAlignment="1">
      <alignment horizontal="center" vertical="center" wrapText="1"/>
    </xf>
    <xf numFmtId="0" fontId="4" fillId="3" borderId="42" xfId="0" applyFont="1" applyFill="1" applyBorder="1" applyAlignment="1">
      <alignment horizontal="center" vertical="center" wrapText="1"/>
    </xf>
    <xf numFmtId="10" fontId="11" fillId="3" borderId="57" xfId="0" applyNumberFormat="1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horizontal="center" vertical="center" wrapText="1"/>
    </xf>
    <xf numFmtId="0" fontId="4" fillId="3" borderId="28" xfId="0" applyFont="1" applyFill="1" applyBorder="1" applyAlignment="1">
      <alignment horizontal="center" vertical="center" wrapText="1"/>
    </xf>
    <xf numFmtId="0" fontId="4" fillId="3" borderId="44" xfId="0" applyFont="1" applyFill="1" applyBorder="1" applyAlignment="1">
      <alignment horizontal="center" vertical="center" wrapText="1"/>
    </xf>
    <xf numFmtId="0" fontId="4" fillId="3" borderId="45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left" vertical="center" wrapText="1"/>
    </xf>
    <xf numFmtId="0" fontId="4" fillId="3" borderId="42" xfId="0" applyFont="1" applyFill="1" applyBorder="1" applyAlignment="1">
      <alignment horizontal="left" vertical="center" wrapText="1"/>
    </xf>
    <xf numFmtId="0" fontId="6" fillId="3" borderId="33" xfId="0" applyFont="1" applyFill="1" applyBorder="1" applyAlignment="1">
      <alignment horizontal="left" vertical="center" wrapText="1"/>
    </xf>
    <xf numFmtId="0" fontId="6" fillId="3" borderId="34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left" vertical="center" wrapText="1"/>
    </xf>
    <xf numFmtId="0" fontId="4" fillId="3" borderId="21" xfId="0" applyFont="1" applyFill="1" applyBorder="1" applyAlignment="1">
      <alignment horizontal="center" vertical="center" wrapText="1"/>
    </xf>
    <xf numFmtId="0" fontId="8" fillId="4" borderId="51" xfId="0" applyFont="1" applyFill="1" applyBorder="1" applyAlignment="1">
      <alignment horizontal="left" vertical="center" wrapText="1"/>
    </xf>
    <xf numFmtId="0" fontId="8" fillId="4" borderId="53" xfId="0" applyFont="1" applyFill="1" applyBorder="1" applyAlignment="1">
      <alignment horizontal="left" vertical="center" wrapText="1"/>
    </xf>
    <xf numFmtId="0" fontId="8" fillId="4" borderId="48" xfId="0" applyFont="1" applyFill="1" applyBorder="1" applyAlignment="1">
      <alignment horizontal="center" vertical="center" wrapText="1"/>
    </xf>
    <xf numFmtId="0" fontId="8" fillId="4" borderId="47" xfId="0" applyFont="1" applyFill="1" applyBorder="1" applyAlignment="1">
      <alignment horizontal="center" vertical="center" wrapText="1"/>
    </xf>
    <xf numFmtId="0" fontId="9" fillId="4" borderId="48" xfId="0" applyFont="1" applyFill="1" applyBorder="1" applyAlignment="1">
      <alignment horizontal="center" vertical="center" wrapText="1"/>
    </xf>
    <xf numFmtId="0" fontId="9" fillId="4" borderId="47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35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18" xfId="0" applyFont="1" applyFill="1" applyBorder="1" applyAlignment="1">
      <alignment horizontal="left" vertical="center" wrapText="1"/>
    </xf>
    <xf numFmtId="0" fontId="8" fillId="4" borderId="49" xfId="0" applyFont="1" applyFill="1" applyBorder="1" applyAlignment="1">
      <alignment horizontal="center" vertical="center" wrapText="1"/>
    </xf>
    <xf numFmtId="0" fontId="8" fillId="4" borderId="52" xfId="0" applyFont="1" applyFill="1" applyBorder="1" applyAlignment="1">
      <alignment horizontal="center" vertical="center" wrapText="1"/>
    </xf>
    <xf numFmtId="0" fontId="8" fillId="4" borderId="50" xfId="0" applyFont="1" applyFill="1" applyBorder="1" applyAlignment="1">
      <alignment horizontal="center" vertical="center" wrapText="1"/>
    </xf>
    <xf numFmtId="0" fontId="8" fillId="4" borderId="54" xfId="0" applyFont="1" applyFill="1" applyBorder="1" applyAlignment="1">
      <alignment horizontal="center" vertical="center" wrapText="1"/>
    </xf>
    <xf numFmtId="0" fontId="4" fillId="3" borderId="3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6" fillId="2" borderId="36" xfId="0" applyFont="1" applyFill="1" applyBorder="1" applyAlignment="1">
      <alignment horizontal="left" vertical="center" wrapText="1"/>
    </xf>
    <xf numFmtId="0" fontId="6" fillId="2" borderId="37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1" fontId="4" fillId="2" borderId="16" xfId="0" applyNumberFormat="1" applyFont="1" applyFill="1" applyBorder="1" applyAlignment="1">
      <alignment horizontal="center" vertical="center"/>
    </xf>
    <xf numFmtId="0" fontId="4" fillId="3" borderId="32" xfId="0" applyFont="1" applyFill="1" applyBorder="1" applyAlignment="1">
      <alignment horizontal="justify" vertical="center" wrapText="1"/>
    </xf>
    <xf numFmtId="0" fontId="4" fillId="3" borderId="33" xfId="0" applyFont="1" applyFill="1" applyBorder="1" applyAlignment="1">
      <alignment horizontal="justify" vertical="center" wrapText="1"/>
    </xf>
    <xf numFmtId="10" fontId="11" fillId="3" borderId="55" xfId="0" applyNumberFormat="1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justify" vertical="center" wrapText="1"/>
    </xf>
    <xf numFmtId="0" fontId="4" fillId="3" borderId="19" xfId="0" applyFont="1" applyFill="1" applyBorder="1" applyAlignment="1">
      <alignment horizontal="justify" vertical="center" wrapText="1"/>
    </xf>
    <xf numFmtId="0" fontId="4" fillId="3" borderId="28" xfId="0" applyFont="1" applyFill="1" applyBorder="1" applyAlignment="1">
      <alignment horizontal="justify" vertical="center" wrapText="1"/>
    </xf>
    <xf numFmtId="0" fontId="4" fillId="3" borderId="30" xfId="0" applyFont="1" applyFill="1" applyBorder="1" applyAlignment="1">
      <alignment horizontal="justify" vertical="center" wrapText="1"/>
    </xf>
    <xf numFmtId="0" fontId="4" fillId="3" borderId="31" xfId="0" applyFont="1" applyFill="1" applyBorder="1" applyAlignment="1">
      <alignment horizontal="justify" vertical="center" wrapText="1"/>
    </xf>
    <xf numFmtId="0" fontId="4" fillId="3" borderId="20" xfId="0" applyFont="1" applyFill="1" applyBorder="1" applyAlignment="1">
      <alignment horizontal="justify" vertical="center" wrapText="1"/>
    </xf>
    <xf numFmtId="0" fontId="4" fillId="3" borderId="21" xfId="0" applyFont="1" applyFill="1" applyBorder="1" applyAlignment="1">
      <alignment horizontal="justify" vertical="center" wrapText="1"/>
    </xf>
    <xf numFmtId="0" fontId="3" fillId="3" borderId="20" xfId="0" applyFont="1" applyFill="1" applyBorder="1" applyAlignment="1">
      <alignment horizontal="center" vertical="center" wrapText="1"/>
    </xf>
    <xf numFmtId="2" fontId="4" fillId="3" borderId="20" xfId="0" applyNumberFormat="1" applyFont="1" applyFill="1" applyBorder="1" applyAlignment="1">
      <alignment horizontal="center" vertical="center" wrapText="1"/>
    </xf>
    <xf numFmtId="2" fontId="4" fillId="3" borderId="2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left" vertical="center"/>
    </xf>
    <xf numFmtId="0" fontId="5" fillId="2" borderId="10" xfId="0" applyFont="1" applyFill="1" applyBorder="1" applyAlignment="1">
      <alignment horizontal="left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6" fillId="2" borderId="38" xfId="0" applyFont="1" applyFill="1" applyBorder="1" applyAlignment="1">
      <alignment horizontal="center" vertical="center" wrapText="1"/>
    </xf>
    <xf numFmtId="0" fontId="6" fillId="2" borderId="39" xfId="0" applyFont="1" applyFill="1" applyBorder="1" applyAlignment="1">
      <alignment horizontal="center" vertical="center" wrapText="1"/>
    </xf>
    <xf numFmtId="0" fontId="6" fillId="2" borderId="40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0" fontId="11" fillId="3" borderId="60" xfId="0" applyNumberFormat="1" applyFont="1" applyFill="1" applyBorder="1" applyAlignment="1">
      <alignment horizontal="center" vertical="center" wrapText="1"/>
    </xf>
    <xf numFmtId="10" fontId="11" fillId="3" borderId="61" xfId="0" applyNumberFormat="1" applyFont="1" applyFill="1" applyBorder="1" applyAlignment="1">
      <alignment horizontal="center" vertical="center" wrapText="1"/>
    </xf>
    <xf numFmtId="10" fontId="11" fillId="3" borderId="62" xfId="0" applyNumberFormat="1" applyFont="1" applyFill="1" applyBorder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10">
    <dxf>
      <numFmt numFmtId="14" formatCode="0.00%"/>
      <fill>
        <patternFill>
          <bgColor rgb="FF00B050"/>
        </patternFill>
      </fill>
    </dxf>
    <dxf>
      <numFmt numFmtId="14" formatCode="0.00%"/>
      <fill>
        <patternFill>
          <bgColor rgb="FFFFFF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theme="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rgb="FFFF0000"/>
        </patternFill>
      </fill>
    </dxf>
    <dxf>
      <numFmt numFmtId="14" formatCode="0.00%"/>
      <fill>
        <patternFill>
          <bgColor rgb="FFFFFF00"/>
        </patternFill>
      </fill>
    </dxf>
    <dxf>
      <numFmt numFmtId="14" formatCode="0.00%"/>
      <fill>
        <patternFill>
          <bgColor rgb="FF00B050"/>
        </patternFill>
      </fill>
    </dxf>
    <dxf>
      <numFmt numFmtId="14" formatCode="0.00%"/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619126</xdr:colOff>
      <xdr:row>2</xdr:row>
      <xdr:rowOff>124664</xdr:rowOff>
    </xdr:from>
    <xdr:to>
      <xdr:col>3</xdr:col>
      <xdr:colOff>1539876</xdr:colOff>
      <xdr:row>7</xdr:row>
      <xdr:rowOff>2116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E742AE7-173D-124D-ABD1-7FCE13CBF0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95626" y="531064"/>
          <a:ext cx="920750" cy="969652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2</xdr:row>
      <xdr:rowOff>0</xdr:rowOff>
    </xdr:from>
    <xdr:to>
      <xdr:col>17</xdr:col>
      <xdr:colOff>387563</xdr:colOff>
      <xdr:row>8</xdr:row>
      <xdr:rowOff>152110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C8F85D7C-4339-42CD-8F7F-7041CC9BE0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370636" y="415636"/>
          <a:ext cx="2188654" cy="14509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D3:T27"/>
  <sheetViews>
    <sheetView tabSelected="1" topLeftCell="F15" zoomScale="70" zoomScaleNormal="70" workbookViewId="0">
      <selection activeCell="H21" sqref="H21:H22"/>
    </sheetView>
  </sheetViews>
  <sheetFormatPr baseColWidth="10" defaultColWidth="11" defaultRowHeight="15.6" x14ac:dyDescent="0.3"/>
  <cols>
    <col min="4" max="4" width="28" customWidth="1"/>
    <col min="5" max="5" width="21.09765625" customWidth="1"/>
    <col min="6" max="6" width="18.69921875" customWidth="1"/>
    <col min="7" max="7" width="18" customWidth="1"/>
    <col min="8" max="9" width="17.8984375" customWidth="1"/>
    <col min="10" max="13" width="12.8984375" customWidth="1"/>
    <col min="14" max="15" width="22.09765625" customWidth="1"/>
    <col min="16" max="18" width="23.59765625" customWidth="1"/>
  </cols>
  <sheetData>
    <row r="3" spans="4:20" x14ac:dyDescent="0.3">
      <c r="D3" s="1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4:20" ht="17.399999999999999" x14ac:dyDescent="0.3">
      <c r="D4" s="4"/>
      <c r="E4" s="80" t="s">
        <v>0</v>
      </c>
      <c r="F4" s="80"/>
      <c r="G4" s="80"/>
      <c r="H4" s="80"/>
      <c r="I4" s="80"/>
      <c r="J4" s="80"/>
      <c r="K4" s="80"/>
      <c r="L4" s="80"/>
      <c r="M4" s="80"/>
      <c r="N4" s="80"/>
      <c r="O4" s="80"/>
      <c r="P4" s="80"/>
      <c r="Q4" s="80"/>
      <c r="R4" s="81"/>
    </row>
    <row r="5" spans="4:20" ht="17.399999999999999" x14ac:dyDescent="0.3">
      <c r="D5" s="4"/>
      <c r="E5" s="80" t="s">
        <v>1</v>
      </c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1"/>
    </row>
    <row r="6" spans="4:20" ht="17.399999999999999" x14ac:dyDescent="0.3">
      <c r="D6" s="4"/>
      <c r="E6" s="82" t="s">
        <v>29</v>
      </c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3"/>
    </row>
    <row r="7" spans="4:20" x14ac:dyDescent="0.3">
      <c r="D7" s="4"/>
      <c r="R7" s="5"/>
    </row>
    <row r="8" spans="4:20" ht="16.2" thickBot="1" x14ac:dyDescent="0.35">
      <c r="D8" s="4"/>
      <c r="R8" s="5"/>
    </row>
    <row r="9" spans="4:20" ht="43.5" customHeight="1" thickBot="1" x14ac:dyDescent="0.35">
      <c r="D9" s="84" t="s">
        <v>27</v>
      </c>
      <c r="E9" s="85"/>
      <c r="F9" s="86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8"/>
    </row>
    <row r="10" spans="4:20" ht="27.9" customHeight="1" x14ac:dyDescent="0.3">
      <c r="D10" s="89" t="s">
        <v>2</v>
      </c>
      <c r="E10" s="92" t="s">
        <v>3</v>
      </c>
      <c r="F10" s="93" t="s">
        <v>28</v>
      </c>
      <c r="G10" s="92" t="s">
        <v>4</v>
      </c>
      <c r="H10" s="96" t="s">
        <v>5</v>
      </c>
      <c r="I10" s="97"/>
      <c r="J10" s="97"/>
      <c r="K10" s="97"/>
      <c r="L10" s="97"/>
      <c r="M10" s="97"/>
      <c r="N10" s="97"/>
      <c r="O10" s="98"/>
      <c r="P10" s="97" t="s">
        <v>6</v>
      </c>
      <c r="Q10" s="97"/>
      <c r="R10" s="99"/>
    </row>
    <row r="11" spans="4:20" ht="32.1" customHeight="1" x14ac:dyDescent="0.3">
      <c r="D11" s="90"/>
      <c r="E11" s="78"/>
      <c r="F11" s="94"/>
      <c r="G11" s="78"/>
      <c r="H11" s="78" t="s">
        <v>7</v>
      </c>
      <c r="I11" s="78" t="s">
        <v>8</v>
      </c>
      <c r="J11" s="100" t="s">
        <v>9</v>
      </c>
      <c r="K11" s="100"/>
      <c r="L11" s="100"/>
      <c r="M11" s="100"/>
      <c r="N11" s="100" t="s">
        <v>10</v>
      </c>
      <c r="O11" s="104"/>
      <c r="P11" s="100"/>
      <c r="Q11" s="100"/>
      <c r="R11" s="101"/>
    </row>
    <row r="12" spans="4:20" ht="28.8" x14ac:dyDescent="0.3">
      <c r="D12" s="91"/>
      <c r="E12" s="79"/>
      <c r="F12" s="95"/>
      <c r="G12" s="79"/>
      <c r="H12" s="79"/>
      <c r="I12" s="79"/>
      <c r="J12" s="7" t="s">
        <v>11</v>
      </c>
      <c r="K12" s="7" t="s">
        <v>12</v>
      </c>
      <c r="L12" s="7" t="s">
        <v>13</v>
      </c>
      <c r="M12" s="7" t="s">
        <v>14</v>
      </c>
      <c r="N12" s="7" t="s">
        <v>15</v>
      </c>
      <c r="O12" s="7" t="s">
        <v>16</v>
      </c>
      <c r="P12" s="102"/>
      <c r="Q12" s="102"/>
      <c r="R12" s="103"/>
    </row>
    <row r="13" spans="4:20" ht="84.75" customHeight="1" x14ac:dyDescent="0.3">
      <c r="D13" s="65" t="s">
        <v>17</v>
      </c>
      <c r="E13" s="73" t="s">
        <v>18</v>
      </c>
      <c r="F13" s="75" t="s">
        <v>26</v>
      </c>
      <c r="G13" s="30" t="s">
        <v>19</v>
      </c>
      <c r="H13" s="76">
        <v>54</v>
      </c>
      <c r="I13" s="30" t="s">
        <v>20</v>
      </c>
      <c r="J13" s="9">
        <v>47</v>
      </c>
      <c r="K13" s="8" t="s">
        <v>21</v>
      </c>
      <c r="L13" s="8" t="s">
        <v>21</v>
      </c>
      <c r="M13" s="19" t="s">
        <v>21</v>
      </c>
      <c r="N13" s="105">
        <f t="shared" ref="N13" si="0">IFERROR(J13/J14,"ND")</f>
        <v>0.87037037037037035</v>
      </c>
      <c r="O13" s="67">
        <f>IFERROR(((J13)/H13),"ND")</f>
        <v>0.87037037037037035</v>
      </c>
      <c r="P13" s="68" t="s">
        <v>32</v>
      </c>
      <c r="Q13" s="69"/>
      <c r="R13" s="70"/>
    </row>
    <row r="14" spans="4:20" ht="84.75" customHeight="1" x14ac:dyDescent="0.3">
      <c r="D14" s="66"/>
      <c r="E14" s="74"/>
      <c r="F14" s="42"/>
      <c r="G14" s="42"/>
      <c r="H14" s="77"/>
      <c r="I14" s="42"/>
      <c r="J14" s="9">
        <v>54</v>
      </c>
      <c r="K14" s="9">
        <v>54</v>
      </c>
      <c r="L14" s="9">
        <v>54</v>
      </c>
      <c r="M14" s="20">
        <v>54</v>
      </c>
      <c r="N14" s="106"/>
      <c r="O14" s="26"/>
      <c r="P14" s="71"/>
      <c r="Q14" s="71"/>
      <c r="R14" s="72"/>
      <c r="S14" s="6"/>
      <c r="T14" s="6"/>
    </row>
    <row r="15" spans="4:20" ht="51.75" customHeight="1" x14ac:dyDescent="0.3">
      <c r="D15" s="59" t="s">
        <v>30</v>
      </c>
      <c r="E15" s="61"/>
      <c r="F15" s="62"/>
      <c r="G15" s="49"/>
      <c r="H15" s="64" t="e">
        <f>J16+K16+L16+M16</f>
        <v>#VALUE!</v>
      </c>
      <c r="I15" s="49"/>
      <c r="J15" s="11" t="s">
        <v>21</v>
      </c>
      <c r="K15" s="11" t="s">
        <v>21</v>
      </c>
      <c r="L15" s="11" t="s">
        <v>21</v>
      </c>
      <c r="M15" s="21" t="s">
        <v>21</v>
      </c>
      <c r="N15" s="105" t="str">
        <f t="shared" ref="N15" si="1">IFERROR(J15/J16,"ND")</f>
        <v>ND</v>
      </c>
      <c r="O15" s="67" t="str">
        <f t="shared" ref="O15" si="2">IFERROR(((J15)/H15),"ND")</f>
        <v>ND</v>
      </c>
      <c r="P15" s="50"/>
      <c r="Q15" s="51"/>
      <c r="R15" s="52"/>
    </row>
    <row r="16" spans="4:20" ht="58.5" customHeight="1" x14ac:dyDescent="0.3">
      <c r="D16" s="60"/>
      <c r="E16" s="61"/>
      <c r="F16" s="63"/>
      <c r="G16" s="49"/>
      <c r="H16" s="64"/>
      <c r="I16" s="49"/>
      <c r="J16" s="11" t="s">
        <v>21</v>
      </c>
      <c r="K16" s="11" t="s">
        <v>21</v>
      </c>
      <c r="L16" s="11" t="s">
        <v>21</v>
      </c>
      <c r="M16" s="21" t="s">
        <v>21</v>
      </c>
      <c r="N16" s="106"/>
      <c r="O16" s="26"/>
      <c r="P16" s="50"/>
      <c r="Q16" s="51"/>
      <c r="R16" s="52"/>
    </row>
    <row r="17" spans="4:18" ht="51.75" customHeight="1" x14ac:dyDescent="0.3">
      <c r="D17" s="43" t="s">
        <v>22</v>
      </c>
      <c r="E17" s="45"/>
      <c r="F17" s="45"/>
      <c r="G17" s="45"/>
      <c r="H17" s="47" t="e">
        <f t="shared" ref="H17" si="3">J18+K18+L18+M18</f>
        <v>#VALUE!</v>
      </c>
      <c r="I17" s="45"/>
      <c r="J17" s="14" t="s">
        <v>21</v>
      </c>
      <c r="K17" s="14" t="s">
        <v>21</v>
      </c>
      <c r="L17" s="14" t="s">
        <v>21</v>
      </c>
      <c r="M17" s="22" t="s">
        <v>21</v>
      </c>
      <c r="N17" s="105" t="str">
        <f t="shared" ref="N17" si="4">IFERROR(J17/J18,"ND")</f>
        <v>ND</v>
      </c>
      <c r="O17" s="67" t="str">
        <f t="shared" ref="O17" si="5">IFERROR(((J17)/H17),"ND")</f>
        <v>ND</v>
      </c>
      <c r="P17" s="53"/>
      <c r="Q17" s="53"/>
      <c r="R17" s="54"/>
    </row>
    <row r="18" spans="4:18" ht="51" customHeight="1" x14ac:dyDescent="0.3">
      <c r="D18" s="44"/>
      <c r="E18" s="46"/>
      <c r="F18" s="46"/>
      <c r="G18" s="46"/>
      <c r="H18" s="48"/>
      <c r="I18" s="46"/>
      <c r="J18" s="14" t="s">
        <v>21</v>
      </c>
      <c r="K18" s="14" t="s">
        <v>21</v>
      </c>
      <c r="L18" s="14" t="s">
        <v>21</v>
      </c>
      <c r="M18" s="22" t="s">
        <v>21</v>
      </c>
      <c r="N18" s="106"/>
      <c r="O18" s="26"/>
      <c r="P18" s="55"/>
      <c r="Q18" s="55"/>
      <c r="R18" s="56"/>
    </row>
    <row r="19" spans="4:18" ht="79.5" customHeight="1" x14ac:dyDescent="0.3">
      <c r="D19" s="39" t="s">
        <v>23</v>
      </c>
      <c r="E19" s="37"/>
      <c r="F19" s="30"/>
      <c r="G19" s="30"/>
      <c r="H19" s="30" t="e">
        <f t="shared" ref="H19" si="6">J20+K20+L20+M20</f>
        <v>#VALUE!</v>
      </c>
      <c r="I19" s="30"/>
      <c r="J19" s="12" t="s">
        <v>21</v>
      </c>
      <c r="K19" s="12" t="s">
        <v>21</v>
      </c>
      <c r="L19" s="12" t="s">
        <v>21</v>
      </c>
      <c r="M19" s="19" t="s">
        <v>21</v>
      </c>
      <c r="N19" s="105" t="str">
        <f t="shared" ref="N19" si="7">IFERROR(J19/J20,"ND")</f>
        <v>ND</v>
      </c>
      <c r="O19" s="67" t="str">
        <f t="shared" ref="O19" si="8">IFERROR(((J19)/H19),"ND")</f>
        <v>ND</v>
      </c>
      <c r="P19" s="33"/>
      <c r="Q19" s="33"/>
      <c r="R19" s="34"/>
    </row>
    <row r="20" spans="4:18" ht="82.5" customHeight="1" x14ac:dyDescent="0.3">
      <c r="D20" s="40"/>
      <c r="E20" s="41"/>
      <c r="F20" s="42"/>
      <c r="G20" s="42"/>
      <c r="H20" s="42"/>
      <c r="I20" s="42"/>
      <c r="J20" s="10" t="s">
        <v>21</v>
      </c>
      <c r="K20" s="10" t="s">
        <v>21</v>
      </c>
      <c r="L20" s="10" t="s">
        <v>21</v>
      </c>
      <c r="M20" s="18" t="s">
        <v>21</v>
      </c>
      <c r="N20" s="106"/>
      <c r="O20" s="26"/>
      <c r="P20" s="57"/>
      <c r="Q20" s="57"/>
      <c r="R20" s="58"/>
    </row>
    <row r="21" spans="4:18" ht="63" customHeight="1" x14ac:dyDescent="0.3">
      <c r="D21" s="27" t="s">
        <v>23</v>
      </c>
      <c r="E21" s="37"/>
      <c r="F21" s="30"/>
      <c r="G21" s="30"/>
      <c r="H21" s="30" t="e">
        <f t="shared" ref="H21" si="9">J22+K22+L22+M22</f>
        <v>#VALUE!</v>
      </c>
      <c r="I21" s="30"/>
      <c r="J21" s="12" t="s">
        <v>21</v>
      </c>
      <c r="K21" s="12" t="s">
        <v>21</v>
      </c>
      <c r="L21" s="12" t="s">
        <v>21</v>
      </c>
      <c r="M21" s="19" t="s">
        <v>21</v>
      </c>
      <c r="N21" s="105" t="str">
        <f t="shared" ref="N21" si="10">IFERROR(J21/J22,"ND")</f>
        <v>ND</v>
      </c>
      <c r="O21" s="67" t="str">
        <f t="shared" ref="O21" si="11">IFERROR(((J21)/H21),"ND")</f>
        <v>ND</v>
      </c>
      <c r="P21" s="33"/>
      <c r="Q21" s="33"/>
      <c r="R21" s="34"/>
    </row>
    <row r="22" spans="4:18" ht="60.75" customHeight="1" thickBot="1" x14ac:dyDescent="0.35">
      <c r="D22" s="28"/>
      <c r="E22" s="38"/>
      <c r="F22" s="31"/>
      <c r="G22" s="31"/>
      <c r="H22" s="31"/>
      <c r="I22" s="31"/>
      <c r="J22" s="13" t="s">
        <v>21</v>
      </c>
      <c r="K22" s="13" t="s">
        <v>21</v>
      </c>
      <c r="L22" s="13" t="s">
        <v>21</v>
      </c>
      <c r="M22" s="17" t="s">
        <v>21</v>
      </c>
      <c r="N22" s="107"/>
      <c r="O22" s="32"/>
      <c r="P22" s="35"/>
      <c r="Q22" s="35"/>
      <c r="R22" s="36"/>
    </row>
    <row r="23" spans="4:18" x14ac:dyDescent="0.3">
      <c r="D23" s="4"/>
      <c r="R23" s="5"/>
    </row>
    <row r="26" spans="4:18" ht="57.75" customHeight="1" x14ac:dyDescent="0.3">
      <c r="D26" s="23" t="s">
        <v>24</v>
      </c>
      <c r="E26" s="23"/>
      <c r="F26" s="23"/>
      <c r="G26" s="23"/>
      <c r="I26" s="29" t="s">
        <v>31</v>
      </c>
      <c r="J26" s="29"/>
      <c r="K26" s="29"/>
      <c r="L26" s="29"/>
      <c r="M26" s="29"/>
      <c r="N26" s="15"/>
      <c r="O26" s="23" t="s">
        <v>25</v>
      </c>
      <c r="P26" s="23"/>
      <c r="Q26" s="23"/>
      <c r="R26" s="16"/>
    </row>
    <row r="27" spans="4:18" x14ac:dyDescent="0.3">
      <c r="D27" s="24"/>
      <c r="E27" s="25"/>
      <c r="F27" s="25"/>
      <c r="G27" s="25"/>
      <c r="I27" s="24"/>
      <c r="J27" s="25"/>
      <c r="K27" s="25"/>
      <c r="L27" s="25"/>
      <c r="M27" s="25"/>
      <c r="O27" s="24"/>
      <c r="P27" s="25"/>
      <c r="Q27" s="25"/>
      <c r="R27" s="25"/>
    </row>
  </sheetData>
  <mergeCells count="66">
    <mergeCell ref="H11:H12"/>
    <mergeCell ref="E4:R4"/>
    <mergeCell ref="E5:R5"/>
    <mergeCell ref="E6:R6"/>
    <mergeCell ref="D9:E9"/>
    <mergeCell ref="F9:R9"/>
    <mergeCell ref="D10:D12"/>
    <mergeCell ref="E10:E12"/>
    <mergeCell ref="F10:F12"/>
    <mergeCell ref="G10:G12"/>
    <mergeCell ref="H10:O10"/>
    <mergeCell ref="P10:R12"/>
    <mergeCell ref="I11:I12"/>
    <mergeCell ref="J11:M11"/>
    <mergeCell ref="N11:O11"/>
    <mergeCell ref="D13:D14"/>
    <mergeCell ref="I13:I14"/>
    <mergeCell ref="N13:N14"/>
    <mergeCell ref="O13:O14"/>
    <mergeCell ref="P13:R14"/>
    <mergeCell ref="E13:E14"/>
    <mergeCell ref="F13:F14"/>
    <mergeCell ref="H13:H14"/>
    <mergeCell ref="G13:G14"/>
    <mergeCell ref="D15:D16"/>
    <mergeCell ref="E15:E16"/>
    <mergeCell ref="F15:F16"/>
    <mergeCell ref="G15:G16"/>
    <mergeCell ref="H15:H16"/>
    <mergeCell ref="H21:H22"/>
    <mergeCell ref="I15:I16"/>
    <mergeCell ref="N15:N16"/>
    <mergeCell ref="O15:O16"/>
    <mergeCell ref="P15:R16"/>
    <mergeCell ref="O17:O18"/>
    <mergeCell ref="P17:R18"/>
    <mergeCell ref="I19:I20"/>
    <mergeCell ref="N19:N20"/>
    <mergeCell ref="I17:I18"/>
    <mergeCell ref="N17:N18"/>
    <mergeCell ref="P19:R20"/>
    <mergeCell ref="E19:E20"/>
    <mergeCell ref="F19:F20"/>
    <mergeCell ref="G19:G20"/>
    <mergeCell ref="H19:H20"/>
    <mergeCell ref="D17:D18"/>
    <mergeCell ref="E17:E18"/>
    <mergeCell ref="F17:F18"/>
    <mergeCell ref="G17:G18"/>
    <mergeCell ref="H17:H18"/>
    <mergeCell ref="O26:Q26"/>
    <mergeCell ref="D27:G27"/>
    <mergeCell ref="I27:M27"/>
    <mergeCell ref="O27:R27"/>
    <mergeCell ref="O19:O20"/>
    <mergeCell ref="D21:D22"/>
    <mergeCell ref="D26:G26"/>
    <mergeCell ref="I26:M26"/>
    <mergeCell ref="I21:I22"/>
    <mergeCell ref="N21:N22"/>
    <mergeCell ref="O21:O22"/>
    <mergeCell ref="P21:R22"/>
    <mergeCell ref="E21:E22"/>
    <mergeCell ref="F21:F22"/>
    <mergeCell ref="G21:G22"/>
    <mergeCell ref="D19:D20"/>
  </mergeCells>
  <conditionalFormatting sqref="N13:O22">
    <cfRule type="containsText" dxfId="4" priority="1" operator="containsText" text="ND">
      <formula>NOT(ISERROR(SEARCH("ND",N13)))</formula>
    </cfRule>
    <cfRule type="cellIs" dxfId="0" priority="2" operator="between">
      <formula>0.7</formula>
      <formula>1.2</formula>
    </cfRule>
    <cfRule type="cellIs" dxfId="1" priority="3" operator="between">
      <formula>0.5</formula>
      <formula>0.7</formula>
    </cfRule>
    <cfRule type="cellIs" dxfId="2" priority="4" operator="lessThan">
      <formula>0.5</formula>
    </cfRule>
    <cfRule type="cellIs" dxfId="3" priority="5" operator="greaterThan">
      <formula>1.2</formula>
    </cfRule>
  </conditionalFormatting>
  <pageMargins left="0.70866141732283472" right="0.70866141732283472" top="0.74803149606299213" bottom="0.74803149606299213" header="0.31496062992125984" footer="0.31496062992125984"/>
  <pageSetup paperSize="5" scale="54" fitToHeight="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CEDULA EJE 3 T1</vt:lpstr>
      <vt:lpstr>'CEDULA EJE 3 T1'!Área_de_impresión</vt:lpstr>
      <vt:lpstr>'CEDULA EJE 3 T1'!Títulos_a_imprimir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Jessica Silveyra</cp:lastModifiedBy>
  <cp:revision/>
  <dcterms:created xsi:type="dcterms:W3CDTF">2020-03-29T23:09:10Z</dcterms:created>
  <dcterms:modified xsi:type="dcterms:W3CDTF">2023-03-31T18:12:39Z</dcterms:modified>
  <cp:category/>
  <cp:contentStatus/>
</cp:coreProperties>
</file>